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F114" i="1" l="1"/>
  <c r="G114" i="1"/>
  <c r="H114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59" i="1"/>
  <c r="F57" i="1"/>
  <c r="G57" i="1"/>
  <c r="H57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12" i="1"/>
  <c r="J57" i="1" l="1"/>
  <c r="J114" i="1"/>
</calcChain>
</file>

<file path=xl/sharedStrings.xml><?xml version="1.0" encoding="utf-8"?>
<sst xmlns="http://schemas.openxmlformats.org/spreadsheetml/2006/main" count="419" uniqueCount="133">
  <si>
    <t>Масив №</t>
  </si>
  <si>
    <t>Кад. № в КК</t>
  </si>
  <si>
    <t>Кат. земя</t>
  </si>
  <si>
    <t>Имот площ дка</t>
  </si>
  <si>
    <t>ВИЯД ИНЖЕНЕРИНГ ООД</t>
  </si>
  <si>
    <t>10</t>
  </si>
  <si>
    <t>22.13</t>
  </si>
  <si>
    <t>Ливада</t>
  </si>
  <si>
    <t>22.14</t>
  </si>
  <si>
    <t>11</t>
  </si>
  <si>
    <t>21.32</t>
  </si>
  <si>
    <t>12</t>
  </si>
  <si>
    <t>17.1</t>
  </si>
  <si>
    <t>17.2</t>
  </si>
  <si>
    <t>14</t>
  </si>
  <si>
    <t>15</t>
  </si>
  <si>
    <t>22.4</t>
  </si>
  <si>
    <t>16</t>
  </si>
  <si>
    <t>9.34</t>
  </si>
  <si>
    <t>17</t>
  </si>
  <si>
    <t>9.1</t>
  </si>
  <si>
    <t>9.2</t>
  </si>
  <si>
    <t>9.3</t>
  </si>
  <si>
    <t>18</t>
  </si>
  <si>
    <t>9.10</t>
  </si>
  <si>
    <t>9.11</t>
  </si>
  <si>
    <t>9.12</t>
  </si>
  <si>
    <t>23</t>
  </si>
  <si>
    <t>8.18</t>
  </si>
  <si>
    <t>8.21</t>
  </si>
  <si>
    <t>8.22</t>
  </si>
  <si>
    <t>8.23</t>
  </si>
  <si>
    <t>8.24</t>
  </si>
  <si>
    <t>8.25</t>
  </si>
  <si>
    <t>8.27</t>
  </si>
  <si>
    <t>8.28</t>
  </si>
  <si>
    <t>8.29</t>
  </si>
  <si>
    <t>8.30</t>
  </si>
  <si>
    <t>8.34</t>
  </si>
  <si>
    <t>8.35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</si>
  <si>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</si>
  <si>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</si>
  <si>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</si>
  <si>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</si>
  <si>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</si>
  <si>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</si>
  <si>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</si>
  <si>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</si>
  <si>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</si>
  <si>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8.53</t>
  </si>
  <si>
    <t>8.55</t>
  </si>
  <si>
    <t>8.72</t>
  </si>
  <si>
    <t>8.73</t>
  </si>
  <si>
    <t>8.87</t>
  </si>
  <si>
    <t>8.88</t>
  </si>
  <si>
    <t>8.89</t>
  </si>
  <si>
    <t>8.500</t>
  </si>
  <si>
    <t>ТЕОДОР СТОЯНОВ СТОЯНОВ</t>
  </si>
  <si>
    <t>8.501</t>
  </si>
  <si>
    <t>8.508</t>
  </si>
  <si>
    <t>Общо за производителя</t>
  </si>
  <si>
    <t>1</t>
  </si>
  <si>
    <t>3.12</t>
  </si>
  <si>
    <t>3.13</t>
  </si>
  <si>
    <t>3.20</t>
  </si>
  <si>
    <t>3.45</t>
  </si>
  <si>
    <t>2</t>
  </si>
  <si>
    <t>3.10</t>
  </si>
  <si>
    <t>3.14</t>
  </si>
  <si>
    <t>3.19</t>
  </si>
  <si>
    <t>3.54</t>
  </si>
  <si>
    <t>3.56</t>
  </si>
  <si>
    <t>3</t>
  </si>
  <si>
    <t>8.47</t>
  </si>
  <si>
    <t>8.48</t>
  </si>
  <si>
    <t>8.49</t>
  </si>
  <si>
    <t>8.51</t>
  </si>
  <si>
    <t>8.52</t>
  </si>
  <si>
    <t>8.54</t>
  </si>
  <si>
    <t>8.56</t>
  </si>
  <si>
    <t>8.57</t>
  </si>
  <si>
    <t>8.58</t>
  </si>
  <si>
    <t>8.59</t>
  </si>
  <si>
    <t>8.60</t>
  </si>
  <si>
    <t>8.61</t>
  </si>
  <si>
    <t>8.63</t>
  </si>
  <si>
    <t>8.64</t>
  </si>
  <si>
    <t>8.65</t>
  </si>
  <si>
    <t>8.67</t>
  </si>
  <si>
    <t>8.68</t>
  </si>
  <si>
    <t>8.69</t>
  </si>
  <si>
    <t>8.70</t>
  </si>
  <si>
    <t>8.71</t>
  </si>
  <si>
    <t>8.76</t>
  </si>
  <si>
    <t>8.77</t>
  </si>
  <si>
    <t>8.78</t>
  </si>
  <si>
    <t>8.79</t>
  </si>
  <si>
    <t>8.80</t>
  </si>
  <si>
    <t>8.81</t>
  </si>
  <si>
    <t>8.84</t>
  </si>
  <si>
    <t>8.93</t>
  </si>
  <si>
    <t>8.505</t>
  </si>
  <si>
    <t>8.507</t>
  </si>
  <si>
    <t>6</t>
  </si>
  <si>
    <t>26.14</t>
  </si>
  <si>
    <t>Пасище</t>
  </si>
  <si>
    <t>7</t>
  </si>
  <si>
    <t>3.16</t>
  </si>
  <si>
    <t>3.44</t>
  </si>
  <si>
    <t>3.49</t>
  </si>
  <si>
    <t>3.205</t>
  </si>
  <si>
    <t>8</t>
  </si>
  <si>
    <t>3.50</t>
  </si>
  <si>
    <t>9</t>
  </si>
  <si>
    <t>3.40</t>
  </si>
  <si>
    <t>3.41</t>
  </si>
  <si>
    <t>3.42</t>
  </si>
  <si>
    <t>3.46</t>
  </si>
  <si>
    <t>3.47</t>
  </si>
  <si>
    <t>3.48</t>
  </si>
  <si>
    <t>Министерство на земеделието</t>
  </si>
  <si>
    <t>ФЕРМА - Регистри</t>
  </si>
  <si>
    <t>Общинска служба "Земеделие" БЕРКОВИЦА</t>
  </si>
  <si>
    <t>Землище на ПЪРЛИЧЕВО ЕКАТТЕ 59118</t>
  </si>
  <si>
    <t xml:space="preserve"> за  споразумение по чл. 37 ж ПМЛ с № 17ПМЛ от 17.11.2022 г.</t>
  </si>
  <si>
    <t xml:space="preserve"> 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</si>
  <si>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</si>
  <si>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</si>
  <si>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</si>
  <si>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</si>
  <si>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</si>
  <si>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</si>
  <si>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РЕГИСТЪР С ДАННИ ЗА ПЛОЩИТЕ ПО ЧЛ. 37Ж, АЛ. 5 ОТ ЗСПЗЗ, ДЪЛЖИМОТО РЕНТНО ПЛАЩАНЕ, КАКТО И ПЛОЩИТЕ ПО ЧЛ. 37Ж, АЛ.7, Т. 1 ОТ ЗСПЗЗ ЗА 2023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</si>
</sst>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"/>
  <sheetViews>
    <sheetView tabSelected="1" zoomScaleNormal="100" workbookViewId="0">
      <selection activeCell="K5" sqref="K5"/>
    </sheetView>
  </sheetViews>
  <sheetFormatPr defaultRowHeight="15" x14ac:dyDescent="0.25"/>
  <cols>
    <col min="1" max="1" width="27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120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121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122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132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123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124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4" t="s">
        <v>125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ht="75" x14ac:dyDescent="0.25">
      <c r="A11" s="18" t="s">
        <v>126</v>
      </c>
      <c r="B11" s="18" t="s">
        <v>0</v>
      </c>
      <c r="C11" s="18" t="s">
        <v>1</v>
      </c>
      <c r="D11" s="19" t="s">
        <v>127</v>
      </c>
      <c r="E11" s="15" t="s">
        <v>2</v>
      </c>
      <c r="F11" s="20" t="s">
        <v>3</v>
      </c>
      <c r="G11" s="20" t="s">
        <v>128</v>
      </c>
      <c r="H11" s="20" t="s">
        <v>129</v>
      </c>
      <c r="I11" s="21" t="s">
        <v>130</v>
      </c>
      <c r="J11" s="21" t="s">
        <v>131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9</v>
      </c>
      <c r="F12" s="7">
        <v>4</v>
      </c>
      <c r="G12" s="7">
        <v>1.7869999999999999</v>
      </c>
      <c r="H12" s="7">
        <v>0</v>
      </c>
      <c r="I12" s="8">
        <v>0</v>
      </c>
      <c r="J12" s="8">
        <f>H12*I12</f>
        <v>0</v>
      </c>
    </row>
    <row r="13" spans="1:10" x14ac:dyDescent="0.25">
      <c r="A13" s="4" t="s">
        <v>4</v>
      </c>
      <c r="B13" s="4" t="s">
        <v>5</v>
      </c>
      <c r="C13" s="4" t="s">
        <v>8</v>
      </c>
      <c r="D13" s="5" t="s">
        <v>7</v>
      </c>
      <c r="E13" s="6">
        <v>9</v>
      </c>
      <c r="F13" s="7">
        <v>3.9990000000000001</v>
      </c>
      <c r="G13" s="7">
        <v>0</v>
      </c>
      <c r="H13" s="7">
        <v>2.923</v>
      </c>
      <c r="I13" s="8">
        <v>7</v>
      </c>
      <c r="J13" s="8">
        <f t="shared" ref="J13:J56" si="0">H13*I13</f>
        <v>20.460999999999999</v>
      </c>
    </row>
    <row r="14" spans="1:10" x14ac:dyDescent="0.25">
      <c r="A14" s="4" t="s">
        <v>4</v>
      </c>
      <c r="B14" s="4" t="s">
        <v>9</v>
      </c>
      <c r="C14" s="4" t="s">
        <v>10</v>
      </c>
      <c r="D14" s="5" t="s">
        <v>7</v>
      </c>
      <c r="E14" s="6">
        <v>6</v>
      </c>
      <c r="F14" s="7">
        <v>8.7010000000000005</v>
      </c>
      <c r="G14" s="7">
        <v>3.1080000000000001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4</v>
      </c>
      <c r="B15" s="4" t="s">
        <v>11</v>
      </c>
      <c r="C15" s="4" t="s">
        <v>12</v>
      </c>
      <c r="D15" s="5" t="s">
        <v>7</v>
      </c>
      <c r="E15" s="6">
        <v>9</v>
      </c>
      <c r="F15" s="7">
        <v>4.5019999999999998</v>
      </c>
      <c r="G15" s="7">
        <v>3.516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4</v>
      </c>
      <c r="B16" s="4" t="s">
        <v>11</v>
      </c>
      <c r="C16" s="4" t="s">
        <v>13</v>
      </c>
      <c r="D16" s="5" t="s">
        <v>7</v>
      </c>
      <c r="E16" s="6">
        <v>9</v>
      </c>
      <c r="F16" s="7">
        <v>4.5</v>
      </c>
      <c r="G16" s="7">
        <v>3.1989999999999998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4</v>
      </c>
      <c r="B17" s="4" t="s">
        <v>14</v>
      </c>
      <c r="C17" s="4" t="s">
        <v>6</v>
      </c>
      <c r="D17" s="5" t="s">
        <v>7</v>
      </c>
      <c r="E17" s="6">
        <v>9</v>
      </c>
      <c r="F17" s="7">
        <v>4</v>
      </c>
      <c r="G17" s="7">
        <v>0.751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4</v>
      </c>
      <c r="B18" s="4" t="s">
        <v>15</v>
      </c>
      <c r="C18" s="4" t="s">
        <v>16</v>
      </c>
      <c r="D18" s="5" t="s">
        <v>7</v>
      </c>
      <c r="E18" s="6">
        <v>6</v>
      </c>
      <c r="F18" s="7">
        <v>6.6849999999999996</v>
      </c>
      <c r="G18" s="7">
        <v>3.004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4</v>
      </c>
      <c r="B19" s="4" t="s">
        <v>17</v>
      </c>
      <c r="C19" s="4" t="s">
        <v>18</v>
      </c>
      <c r="D19" s="5" t="s">
        <v>7</v>
      </c>
      <c r="E19" s="6">
        <v>3</v>
      </c>
      <c r="F19" s="7">
        <v>33.914000000000001</v>
      </c>
      <c r="G19" s="7">
        <v>0</v>
      </c>
      <c r="H19" s="7">
        <v>13.776</v>
      </c>
      <c r="I19" s="8">
        <v>7</v>
      </c>
      <c r="J19" s="8">
        <f t="shared" si="0"/>
        <v>96.432000000000002</v>
      </c>
    </row>
    <row r="20" spans="1:10" x14ac:dyDescent="0.25">
      <c r="A20" s="4" t="s">
        <v>4</v>
      </c>
      <c r="B20" s="4" t="s">
        <v>19</v>
      </c>
      <c r="C20" s="4" t="s">
        <v>20</v>
      </c>
      <c r="D20" s="5" t="s">
        <v>7</v>
      </c>
      <c r="E20" s="6">
        <v>3</v>
      </c>
      <c r="F20" s="7">
        <v>7.2489999999999997</v>
      </c>
      <c r="G20" s="7">
        <v>0</v>
      </c>
      <c r="H20" s="7">
        <v>4.6139999999999999</v>
      </c>
      <c r="I20" s="8">
        <v>7</v>
      </c>
      <c r="J20" s="8">
        <f t="shared" si="0"/>
        <v>32.298000000000002</v>
      </c>
    </row>
    <row r="21" spans="1:10" x14ac:dyDescent="0.25">
      <c r="A21" s="4" t="s">
        <v>4</v>
      </c>
      <c r="B21" s="4" t="s">
        <v>19</v>
      </c>
      <c r="C21" s="4" t="s">
        <v>21</v>
      </c>
      <c r="D21" s="5" t="s">
        <v>7</v>
      </c>
      <c r="E21" s="6">
        <v>3</v>
      </c>
      <c r="F21" s="7">
        <v>1.6830000000000001</v>
      </c>
      <c r="G21" s="7">
        <v>0</v>
      </c>
      <c r="H21" s="7">
        <v>1.6830000000000001</v>
      </c>
      <c r="I21" s="8">
        <v>7</v>
      </c>
      <c r="J21" s="8">
        <f t="shared" si="0"/>
        <v>11.781000000000001</v>
      </c>
    </row>
    <row r="22" spans="1:10" x14ac:dyDescent="0.25">
      <c r="A22" s="4" t="s">
        <v>4</v>
      </c>
      <c r="B22" s="4" t="s">
        <v>19</v>
      </c>
      <c r="C22" s="4" t="s">
        <v>22</v>
      </c>
      <c r="D22" s="5" t="s">
        <v>7</v>
      </c>
      <c r="E22" s="6">
        <v>3</v>
      </c>
      <c r="F22" s="7">
        <v>1.6619999999999999</v>
      </c>
      <c r="G22" s="7">
        <v>0</v>
      </c>
      <c r="H22" s="7">
        <v>1.6619999999999999</v>
      </c>
      <c r="I22" s="8">
        <v>7</v>
      </c>
      <c r="J22" s="8">
        <f t="shared" si="0"/>
        <v>11.634</v>
      </c>
    </row>
    <row r="23" spans="1:10" x14ac:dyDescent="0.25">
      <c r="A23" s="4" t="s">
        <v>4</v>
      </c>
      <c r="B23" s="4" t="s">
        <v>23</v>
      </c>
      <c r="C23" s="4" t="s">
        <v>24</v>
      </c>
      <c r="D23" s="5" t="s">
        <v>7</v>
      </c>
      <c r="E23" s="6">
        <v>3</v>
      </c>
      <c r="F23" s="7">
        <v>1.1599999999999999</v>
      </c>
      <c r="G23" s="7">
        <v>0</v>
      </c>
      <c r="H23" s="7">
        <v>1.149</v>
      </c>
      <c r="I23" s="8">
        <v>7</v>
      </c>
      <c r="J23" s="8">
        <f t="shared" si="0"/>
        <v>8.0429999999999993</v>
      </c>
    </row>
    <row r="24" spans="1:10" x14ac:dyDescent="0.25">
      <c r="A24" s="4" t="s">
        <v>4</v>
      </c>
      <c r="B24" s="4" t="s">
        <v>23</v>
      </c>
      <c r="C24" s="4" t="s">
        <v>25</v>
      </c>
      <c r="D24" s="5" t="s">
        <v>7</v>
      </c>
      <c r="E24" s="6">
        <v>3</v>
      </c>
      <c r="F24" s="7">
        <v>0.73099999999999998</v>
      </c>
      <c r="G24" s="7">
        <v>0</v>
      </c>
      <c r="H24" s="7">
        <v>0.73099999999999998</v>
      </c>
      <c r="I24" s="8">
        <v>7</v>
      </c>
      <c r="J24" s="8">
        <f t="shared" si="0"/>
        <v>5.117</v>
      </c>
    </row>
    <row r="25" spans="1:10" x14ac:dyDescent="0.25">
      <c r="A25" s="4" t="s">
        <v>4</v>
      </c>
      <c r="B25" s="4" t="s">
        <v>23</v>
      </c>
      <c r="C25" s="4" t="s">
        <v>26</v>
      </c>
      <c r="D25" s="5" t="s">
        <v>7</v>
      </c>
      <c r="E25" s="6">
        <v>3</v>
      </c>
      <c r="F25" s="7">
        <v>2.355</v>
      </c>
      <c r="G25" s="7">
        <v>2.351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4</v>
      </c>
      <c r="B26" s="4" t="s">
        <v>27</v>
      </c>
      <c r="C26" s="4" t="s">
        <v>28</v>
      </c>
      <c r="D26" s="5" t="s">
        <v>7</v>
      </c>
      <c r="E26" s="6">
        <v>6</v>
      </c>
      <c r="F26" s="7">
        <v>3.8420000000000001</v>
      </c>
      <c r="G26" s="7">
        <v>0</v>
      </c>
      <c r="H26" s="7">
        <v>3.5750000000000002</v>
      </c>
      <c r="I26" s="8">
        <v>7</v>
      </c>
      <c r="J26" s="8">
        <f t="shared" si="0"/>
        <v>25.025000000000002</v>
      </c>
    </row>
    <row r="27" spans="1:10" x14ac:dyDescent="0.25">
      <c r="A27" s="4" t="s">
        <v>4</v>
      </c>
      <c r="B27" s="4" t="s">
        <v>27</v>
      </c>
      <c r="C27" s="4" t="s">
        <v>29</v>
      </c>
      <c r="D27" s="5" t="s">
        <v>7</v>
      </c>
      <c r="E27" s="6">
        <v>6</v>
      </c>
      <c r="F27" s="7">
        <v>1.92</v>
      </c>
      <c r="G27" s="7">
        <v>0</v>
      </c>
      <c r="H27" s="7">
        <v>1.92</v>
      </c>
      <c r="I27" s="8">
        <v>7</v>
      </c>
      <c r="J27" s="8">
        <f t="shared" si="0"/>
        <v>13.44</v>
      </c>
    </row>
    <row r="28" spans="1:10" x14ac:dyDescent="0.25">
      <c r="A28" s="4" t="s">
        <v>4</v>
      </c>
      <c r="B28" s="4" t="s">
        <v>27</v>
      </c>
      <c r="C28" s="4" t="s">
        <v>30</v>
      </c>
      <c r="D28" s="5" t="s">
        <v>7</v>
      </c>
      <c r="E28" s="6">
        <v>6</v>
      </c>
      <c r="F28" s="7">
        <v>1.421</v>
      </c>
      <c r="G28" s="7">
        <v>1.321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4</v>
      </c>
      <c r="B29" s="4" t="s">
        <v>27</v>
      </c>
      <c r="C29" s="4" t="s">
        <v>31</v>
      </c>
      <c r="D29" s="5" t="s">
        <v>7</v>
      </c>
      <c r="E29" s="6">
        <v>6</v>
      </c>
      <c r="F29" s="7">
        <v>2.7509999999999999</v>
      </c>
      <c r="G29" s="7">
        <v>0</v>
      </c>
      <c r="H29" s="7">
        <v>2.278</v>
      </c>
      <c r="I29" s="8">
        <v>7</v>
      </c>
      <c r="J29" s="8">
        <f t="shared" si="0"/>
        <v>15.946</v>
      </c>
    </row>
    <row r="30" spans="1:10" x14ac:dyDescent="0.25">
      <c r="A30" s="4" t="s">
        <v>4</v>
      </c>
      <c r="B30" s="4" t="s">
        <v>27</v>
      </c>
      <c r="C30" s="4" t="s">
        <v>32</v>
      </c>
      <c r="D30" s="5" t="s">
        <v>7</v>
      </c>
      <c r="E30" s="6">
        <v>6</v>
      </c>
      <c r="F30" s="7">
        <v>2.694</v>
      </c>
      <c r="G30" s="7">
        <v>0</v>
      </c>
      <c r="H30" s="7">
        <v>2.4119999999999999</v>
      </c>
      <c r="I30" s="8">
        <v>7</v>
      </c>
      <c r="J30" s="8">
        <f t="shared" si="0"/>
        <v>16.884</v>
      </c>
    </row>
    <row r="31" spans="1:10" x14ac:dyDescent="0.25">
      <c r="A31" s="4" t="s">
        <v>4</v>
      </c>
      <c r="B31" s="4" t="s">
        <v>27</v>
      </c>
      <c r="C31" s="4" t="s">
        <v>33</v>
      </c>
      <c r="D31" s="5" t="s">
        <v>7</v>
      </c>
      <c r="E31" s="6">
        <v>6</v>
      </c>
      <c r="F31" s="7">
        <v>3.573</v>
      </c>
      <c r="G31" s="7">
        <v>3.573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4</v>
      </c>
      <c r="B32" s="4" t="s">
        <v>27</v>
      </c>
      <c r="C32" s="4" t="s">
        <v>34</v>
      </c>
      <c r="D32" s="5" t="s">
        <v>7</v>
      </c>
      <c r="E32" s="6">
        <v>6</v>
      </c>
      <c r="F32" s="7">
        <v>2.802</v>
      </c>
      <c r="G32" s="7">
        <v>0</v>
      </c>
      <c r="H32" s="7">
        <v>2.802</v>
      </c>
      <c r="I32" s="8">
        <v>7</v>
      </c>
      <c r="J32" s="8">
        <f t="shared" si="0"/>
        <v>19.614000000000001</v>
      </c>
    </row>
    <row r="33" spans="1:10" x14ac:dyDescent="0.25">
      <c r="A33" s="4" t="s">
        <v>4</v>
      </c>
      <c r="B33" s="4" t="s">
        <v>27</v>
      </c>
      <c r="C33" s="4" t="s">
        <v>35</v>
      </c>
      <c r="D33" s="5" t="s">
        <v>7</v>
      </c>
      <c r="E33" s="6">
        <v>6</v>
      </c>
      <c r="F33" s="7">
        <v>1.1990000000000001</v>
      </c>
      <c r="G33" s="7">
        <v>0.96099999999999997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4</v>
      </c>
      <c r="B34" s="4" t="s">
        <v>27</v>
      </c>
      <c r="C34" s="4" t="s">
        <v>36</v>
      </c>
      <c r="D34" s="5" t="s">
        <v>7</v>
      </c>
      <c r="E34" s="6">
        <v>6</v>
      </c>
      <c r="F34" s="7">
        <v>3.113</v>
      </c>
      <c r="G34" s="7">
        <v>3.0539999999999998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4</v>
      </c>
      <c r="B35" s="4" t="s">
        <v>27</v>
      </c>
      <c r="C35" s="4" t="s">
        <v>37</v>
      </c>
      <c r="D35" s="5" t="s">
        <v>7</v>
      </c>
      <c r="E35" s="6">
        <v>6</v>
      </c>
      <c r="F35" s="7">
        <v>4.9930000000000003</v>
      </c>
      <c r="G35" s="7">
        <v>4.9390000000000001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4</v>
      </c>
      <c r="B36" s="4" t="s">
        <v>27</v>
      </c>
      <c r="C36" s="4" t="s">
        <v>38</v>
      </c>
      <c r="D36" s="5" t="s">
        <v>7</v>
      </c>
      <c r="E36" s="6">
        <v>6</v>
      </c>
      <c r="F36" s="7">
        <v>8.0359999999999996</v>
      </c>
      <c r="G36" s="7">
        <v>0</v>
      </c>
      <c r="H36" s="7">
        <v>5.3029999999999999</v>
      </c>
      <c r="I36" s="8">
        <v>7</v>
      </c>
      <c r="J36" s="8">
        <f t="shared" si="0"/>
        <v>37.121000000000002</v>
      </c>
    </row>
    <row r="37" spans="1:10" x14ac:dyDescent="0.25">
      <c r="A37" s="4" t="s">
        <v>4</v>
      </c>
      <c r="B37" s="4" t="s">
        <v>27</v>
      </c>
      <c r="C37" s="4" t="s">
        <v>39</v>
      </c>
      <c r="D37" s="5" t="s">
        <v>7</v>
      </c>
      <c r="E37" s="6">
        <v>6</v>
      </c>
      <c r="F37" s="7">
        <v>10.112</v>
      </c>
      <c r="G37" s="7">
        <v>5.6280000000000001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4</v>
      </c>
      <c r="B38" s="4" t="s">
        <v>27</v>
      </c>
      <c r="C38" s="4" t="s">
        <v>40</v>
      </c>
      <c r="D38" s="5" t="s">
        <v>7</v>
      </c>
      <c r="E38" s="6">
        <v>6</v>
      </c>
      <c r="F38" s="7">
        <v>8.2539999999999996</v>
      </c>
      <c r="G38" s="7">
        <v>0</v>
      </c>
      <c r="H38" s="7">
        <v>5.3259999999999996</v>
      </c>
      <c r="I38" s="8">
        <v>7</v>
      </c>
      <c r="J38" s="8">
        <f t="shared" si="0"/>
        <v>37.281999999999996</v>
      </c>
    </row>
    <row r="39" spans="1:10" x14ac:dyDescent="0.25">
      <c r="A39" s="4" t="s">
        <v>4</v>
      </c>
      <c r="B39" s="4" t="s">
        <v>27</v>
      </c>
      <c r="C39" s="4" t="s">
        <v>41</v>
      </c>
      <c r="D39" s="5" t="s">
        <v>7</v>
      </c>
      <c r="E39" s="6">
        <v>6</v>
      </c>
      <c r="F39" s="7">
        <v>2.1560000000000001</v>
      </c>
      <c r="G39" s="7">
        <v>0</v>
      </c>
      <c r="H39" s="7">
        <v>1.9279999999999999</v>
      </c>
      <c r="I39" s="8">
        <v>7</v>
      </c>
      <c r="J39" s="8">
        <f t="shared" si="0"/>
        <v>13.495999999999999</v>
      </c>
    </row>
    <row r="40" spans="1:10" x14ac:dyDescent="0.25">
      <c r="A40" s="4" t="s">
        <v>4</v>
      </c>
      <c r="B40" s="4" t="s">
        <v>27</v>
      </c>
      <c r="C40" s="4" t="s">
        <v>42</v>
      </c>
      <c r="D40" s="5" t="s">
        <v>7</v>
      </c>
      <c r="E40" s="6">
        <v>6</v>
      </c>
      <c r="F40" s="7">
        <v>5.2939999999999996</v>
      </c>
      <c r="G40" s="7">
        <v>0</v>
      </c>
      <c r="H40" s="7">
        <v>4.4729999999999999</v>
      </c>
      <c r="I40" s="8">
        <v>7</v>
      </c>
      <c r="J40" s="8">
        <f t="shared" si="0"/>
        <v>31.311</v>
      </c>
    </row>
    <row r="41" spans="1:10" x14ac:dyDescent="0.25">
      <c r="A41" s="4" t="s">
        <v>4</v>
      </c>
      <c r="B41" s="4" t="s">
        <v>27</v>
      </c>
      <c r="C41" s="4" t="s">
        <v>43</v>
      </c>
      <c r="D41" s="5" t="s">
        <v>7</v>
      </c>
      <c r="E41" s="6">
        <v>6</v>
      </c>
      <c r="F41" s="7">
        <v>2.919</v>
      </c>
      <c r="G41" s="7">
        <v>2.8380000000000001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4</v>
      </c>
      <c r="B42" s="4" t="s">
        <v>27</v>
      </c>
      <c r="C42" s="4" t="s">
        <v>44</v>
      </c>
      <c r="D42" s="5" t="s">
        <v>7</v>
      </c>
      <c r="E42" s="6">
        <v>6</v>
      </c>
      <c r="F42" s="7">
        <v>2.6259999999999999</v>
      </c>
      <c r="G42" s="7">
        <v>2.5550000000000002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4</v>
      </c>
      <c r="B43" s="4" t="s">
        <v>27</v>
      </c>
      <c r="C43" s="4" t="s">
        <v>45</v>
      </c>
      <c r="D43" s="5" t="s">
        <v>7</v>
      </c>
      <c r="E43" s="6">
        <v>6</v>
      </c>
      <c r="F43" s="7">
        <v>5.7240000000000002</v>
      </c>
      <c r="G43" s="7">
        <v>0</v>
      </c>
      <c r="H43" s="7">
        <v>5.5179999999999998</v>
      </c>
      <c r="I43" s="8">
        <v>7</v>
      </c>
      <c r="J43" s="8">
        <f t="shared" si="0"/>
        <v>38.625999999999998</v>
      </c>
    </row>
    <row r="44" spans="1:10" x14ac:dyDescent="0.25">
      <c r="A44" s="4" t="s">
        <v>4</v>
      </c>
      <c r="B44" s="4" t="s">
        <v>27</v>
      </c>
      <c r="C44" s="4" t="s">
        <v>46</v>
      </c>
      <c r="D44" s="5" t="s">
        <v>7</v>
      </c>
      <c r="E44" s="6">
        <v>6</v>
      </c>
      <c r="F44" s="7">
        <v>3.4089999999999998</v>
      </c>
      <c r="G44" s="7">
        <v>0</v>
      </c>
      <c r="H44" s="7">
        <v>3.2770000000000001</v>
      </c>
      <c r="I44" s="8">
        <v>7</v>
      </c>
      <c r="J44" s="8">
        <f t="shared" si="0"/>
        <v>22.939</v>
      </c>
    </row>
    <row r="45" spans="1:10" x14ac:dyDescent="0.25">
      <c r="A45" s="4" t="s">
        <v>4</v>
      </c>
      <c r="B45" s="4" t="s">
        <v>27</v>
      </c>
      <c r="C45" s="4" t="s">
        <v>47</v>
      </c>
      <c r="D45" s="5" t="s">
        <v>7</v>
      </c>
      <c r="E45" s="6">
        <v>6</v>
      </c>
      <c r="F45" s="7">
        <v>3.1720000000000002</v>
      </c>
      <c r="G45" s="7">
        <v>3.1389999999999998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4</v>
      </c>
      <c r="B46" s="4" t="s">
        <v>27</v>
      </c>
      <c r="C46" s="4" t="s">
        <v>48</v>
      </c>
      <c r="D46" s="5" t="s">
        <v>7</v>
      </c>
      <c r="E46" s="6">
        <v>6</v>
      </c>
      <c r="F46" s="7">
        <v>2.379</v>
      </c>
      <c r="G46" s="7">
        <v>0</v>
      </c>
      <c r="H46" s="7">
        <v>0.84599999999999997</v>
      </c>
      <c r="I46" s="8">
        <v>7</v>
      </c>
      <c r="J46" s="8">
        <f t="shared" si="0"/>
        <v>5.9219999999999997</v>
      </c>
    </row>
    <row r="47" spans="1:10" x14ac:dyDescent="0.25">
      <c r="A47" s="4" t="s">
        <v>4</v>
      </c>
      <c r="B47" s="4" t="s">
        <v>27</v>
      </c>
      <c r="C47" s="4" t="s">
        <v>49</v>
      </c>
      <c r="D47" s="5" t="s">
        <v>7</v>
      </c>
      <c r="E47" s="6">
        <v>6</v>
      </c>
      <c r="F47" s="7">
        <v>3.867</v>
      </c>
      <c r="G47" s="7">
        <v>3.7029999999999998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4</v>
      </c>
      <c r="B48" s="4" t="s">
        <v>27</v>
      </c>
      <c r="C48" s="4" t="s">
        <v>50</v>
      </c>
      <c r="D48" s="5" t="s">
        <v>7</v>
      </c>
      <c r="E48" s="6">
        <v>6</v>
      </c>
      <c r="F48" s="7">
        <v>10.835000000000001</v>
      </c>
      <c r="G48" s="7">
        <v>0</v>
      </c>
      <c r="H48" s="7">
        <v>4.577</v>
      </c>
      <c r="I48" s="8">
        <v>7</v>
      </c>
      <c r="J48" s="8">
        <f t="shared" si="0"/>
        <v>32.039000000000001</v>
      </c>
    </row>
    <row r="49" spans="1:10" x14ac:dyDescent="0.25">
      <c r="A49" s="4" t="s">
        <v>4</v>
      </c>
      <c r="B49" s="4" t="s">
        <v>27</v>
      </c>
      <c r="C49" s="4" t="s">
        <v>51</v>
      </c>
      <c r="D49" s="5" t="s">
        <v>7</v>
      </c>
      <c r="E49" s="6">
        <v>6</v>
      </c>
      <c r="F49" s="7">
        <v>3.33</v>
      </c>
      <c r="G49" s="7">
        <v>0</v>
      </c>
      <c r="H49" s="7">
        <v>3.33</v>
      </c>
      <c r="I49" s="8">
        <v>7</v>
      </c>
      <c r="J49" s="8">
        <f t="shared" si="0"/>
        <v>23.310000000000002</v>
      </c>
    </row>
    <row r="50" spans="1:10" x14ac:dyDescent="0.25">
      <c r="A50" s="4" t="s">
        <v>4</v>
      </c>
      <c r="B50" s="4" t="s">
        <v>27</v>
      </c>
      <c r="C50" s="4" t="s">
        <v>52</v>
      </c>
      <c r="D50" s="5" t="s">
        <v>7</v>
      </c>
      <c r="E50" s="6">
        <v>6</v>
      </c>
      <c r="F50" s="7">
        <v>4.9640000000000004</v>
      </c>
      <c r="G50" s="7">
        <v>0</v>
      </c>
      <c r="H50" s="7">
        <v>4.9640000000000004</v>
      </c>
      <c r="I50" s="8">
        <v>7</v>
      </c>
      <c r="J50" s="8">
        <f t="shared" si="0"/>
        <v>34.748000000000005</v>
      </c>
    </row>
    <row r="51" spans="1:10" x14ac:dyDescent="0.25">
      <c r="A51" s="4" t="s">
        <v>4</v>
      </c>
      <c r="B51" s="4" t="s">
        <v>27</v>
      </c>
      <c r="C51" s="4" t="s">
        <v>53</v>
      </c>
      <c r="D51" s="5" t="s">
        <v>7</v>
      </c>
      <c r="E51" s="6">
        <v>6</v>
      </c>
      <c r="F51" s="7">
        <v>8.9819999999999993</v>
      </c>
      <c r="G51" s="7">
        <v>0</v>
      </c>
      <c r="H51" s="7">
        <v>8.9819999999999993</v>
      </c>
      <c r="I51" s="8">
        <v>7</v>
      </c>
      <c r="J51" s="8">
        <f t="shared" si="0"/>
        <v>62.873999999999995</v>
      </c>
    </row>
    <row r="52" spans="1:10" x14ac:dyDescent="0.25">
      <c r="A52" s="4" t="s">
        <v>4</v>
      </c>
      <c r="B52" s="4" t="s">
        <v>27</v>
      </c>
      <c r="C52" s="4" t="s">
        <v>54</v>
      </c>
      <c r="D52" s="5" t="s">
        <v>7</v>
      </c>
      <c r="E52" s="6">
        <v>6</v>
      </c>
      <c r="F52" s="7">
        <v>2.3769999999999998</v>
      </c>
      <c r="G52" s="7">
        <v>0</v>
      </c>
      <c r="H52" s="7">
        <v>2.3479999999999999</v>
      </c>
      <c r="I52" s="8">
        <v>7</v>
      </c>
      <c r="J52" s="8">
        <f t="shared" si="0"/>
        <v>16.436</v>
      </c>
    </row>
    <row r="53" spans="1:10" x14ac:dyDescent="0.25">
      <c r="A53" s="4" t="s">
        <v>4</v>
      </c>
      <c r="B53" s="4" t="s">
        <v>27</v>
      </c>
      <c r="C53" s="4" t="s">
        <v>55</v>
      </c>
      <c r="D53" s="5" t="s">
        <v>7</v>
      </c>
      <c r="E53" s="6">
        <v>6</v>
      </c>
      <c r="F53" s="7">
        <v>2.3199999999999998</v>
      </c>
      <c r="G53" s="7">
        <v>0</v>
      </c>
      <c r="H53" s="7">
        <v>2.3199999999999998</v>
      </c>
      <c r="I53" s="8">
        <v>7</v>
      </c>
      <c r="J53" s="8">
        <f t="shared" si="0"/>
        <v>16.239999999999998</v>
      </c>
    </row>
    <row r="54" spans="1:10" x14ac:dyDescent="0.25">
      <c r="A54" s="4" t="s">
        <v>4</v>
      </c>
      <c r="B54" s="4" t="s">
        <v>27</v>
      </c>
      <c r="C54" s="4" t="s">
        <v>56</v>
      </c>
      <c r="D54" s="5" t="s">
        <v>7</v>
      </c>
      <c r="E54" s="6">
        <v>6</v>
      </c>
      <c r="F54" s="7">
        <v>15.722</v>
      </c>
      <c r="G54" s="7">
        <v>14.276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4</v>
      </c>
      <c r="B55" s="4" t="s">
        <v>27</v>
      </c>
      <c r="C55" s="4" t="s">
        <v>58</v>
      </c>
      <c r="D55" s="5" t="s">
        <v>7</v>
      </c>
      <c r="E55" s="6">
        <v>6</v>
      </c>
      <c r="F55" s="7">
        <v>5.3520000000000003</v>
      </c>
      <c r="G55" s="7">
        <v>5.0410000000000004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4</v>
      </c>
      <c r="B56" s="4" t="s">
        <v>27</v>
      </c>
      <c r="C56" s="4" t="s">
        <v>59</v>
      </c>
      <c r="D56" s="5" t="s">
        <v>7</v>
      </c>
      <c r="E56" s="6">
        <v>6</v>
      </c>
      <c r="F56" s="7">
        <v>2.5270000000000001</v>
      </c>
      <c r="G56" s="7">
        <v>0.32500000000000001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13" t="s">
        <v>60</v>
      </c>
      <c r="B57" s="14"/>
      <c r="C57" s="14"/>
      <c r="D57" s="14"/>
      <c r="E57" s="15"/>
      <c r="F57" s="16">
        <f>SUM(F12:F56)</f>
        <v>227.80600000000001</v>
      </c>
      <c r="G57" s="16">
        <f>SUM(G12:G56)</f>
        <v>69.069000000000003</v>
      </c>
      <c r="H57" s="16">
        <f>SUM(H12:H56)</f>
        <v>92.716999999999985</v>
      </c>
      <c r="I57" s="17"/>
      <c r="J57" s="17">
        <f>SUM(J12:J56)</f>
        <v>649.01900000000001</v>
      </c>
    </row>
    <row r="58" spans="1:10" x14ac:dyDescent="0.25">
      <c r="A58" s="5"/>
      <c r="B58" s="5"/>
      <c r="C58" s="5"/>
      <c r="D58" s="5"/>
      <c r="E58" s="6"/>
      <c r="F58" s="7"/>
      <c r="G58" s="7"/>
      <c r="H58" s="7"/>
      <c r="I58" s="8"/>
      <c r="J58" s="8"/>
    </row>
    <row r="59" spans="1:10" x14ac:dyDescent="0.25">
      <c r="A59" s="4" t="s">
        <v>57</v>
      </c>
      <c r="B59" s="4" t="s">
        <v>61</v>
      </c>
      <c r="C59" s="4" t="s">
        <v>62</v>
      </c>
      <c r="D59" s="5" t="s">
        <v>7</v>
      </c>
      <c r="E59" s="6">
        <v>6</v>
      </c>
      <c r="F59" s="7">
        <v>5.0339999999999998</v>
      </c>
      <c r="G59" s="7">
        <v>0</v>
      </c>
      <c r="H59" s="7">
        <v>3.7130000000000001</v>
      </c>
      <c r="I59" s="8">
        <v>7</v>
      </c>
      <c r="J59" s="8">
        <f>H59*I59</f>
        <v>25.991</v>
      </c>
    </row>
    <row r="60" spans="1:10" x14ac:dyDescent="0.25">
      <c r="A60" s="4" t="s">
        <v>57</v>
      </c>
      <c r="B60" s="4" t="s">
        <v>61</v>
      </c>
      <c r="C60" s="4" t="s">
        <v>63</v>
      </c>
      <c r="D60" s="5" t="s">
        <v>7</v>
      </c>
      <c r="E60" s="6">
        <v>6</v>
      </c>
      <c r="F60" s="7">
        <v>6.9770000000000003</v>
      </c>
      <c r="G60" s="7">
        <v>6.4960000000000004</v>
      </c>
      <c r="H60" s="7">
        <v>0</v>
      </c>
      <c r="I60" s="8">
        <v>0</v>
      </c>
      <c r="J60" s="8">
        <f t="shared" ref="J60:J113" si="1">H60*I60</f>
        <v>0</v>
      </c>
    </row>
    <row r="61" spans="1:10" x14ac:dyDescent="0.25">
      <c r="A61" s="4" t="s">
        <v>57</v>
      </c>
      <c r="B61" s="4" t="s">
        <v>61</v>
      </c>
      <c r="C61" s="4" t="s">
        <v>64</v>
      </c>
      <c r="D61" s="5" t="s">
        <v>7</v>
      </c>
      <c r="E61" s="6">
        <v>6</v>
      </c>
      <c r="F61" s="7">
        <v>4.0469999999999997</v>
      </c>
      <c r="G61" s="7">
        <v>0</v>
      </c>
      <c r="H61" s="7">
        <v>3.3479999999999999</v>
      </c>
      <c r="I61" s="8">
        <v>7</v>
      </c>
      <c r="J61" s="8">
        <f t="shared" si="1"/>
        <v>23.436</v>
      </c>
    </row>
    <row r="62" spans="1:10" x14ac:dyDescent="0.25">
      <c r="A62" s="4" t="s">
        <v>57</v>
      </c>
      <c r="B62" s="4" t="s">
        <v>61</v>
      </c>
      <c r="C62" s="4" t="s">
        <v>65</v>
      </c>
      <c r="D62" s="5" t="s">
        <v>7</v>
      </c>
      <c r="E62" s="6">
        <v>6</v>
      </c>
      <c r="F62" s="7">
        <v>4.0279999999999996</v>
      </c>
      <c r="G62" s="7">
        <v>0</v>
      </c>
      <c r="H62" s="7">
        <v>3.0760000000000001</v>
      </c>
      <c r="I62" s="8">
        <v>7</v>
      </c>
      <c r="J62" s="8">
        <f t="shared" si="1"/>
        <v>21.532</v>
      </c>
    </row>
    <row r="63" spans="1:10" x14ac:dyDescent="0.25">
      <c r="A63" s="4" t="s">
        <v>57</v>
      </c>
      <c r="B63" s="4" t="s">
        <v>66</v>
      </c>
      <c r="C63" s="4" t="s">
        <v>67</v>
      </c>
      <c r="D63" s="5" t="s">
        <v>7</v>
      </c>
      <c r="E63" s="6">
        <v>6</v>
      </c>
      <c r="F63" s="7">
        <v>8.0069999999999997</v>
      </c>
      <c r="G63" s="7">
        <v>0</v>
      </c>
      <c r="H63" s="7">
        <v>5.1520000000000001</v>
      </c>
      <c r="I63" s="8">
        <v>7</v>
      </c>
      <c r="J63" s="8">
        <f t="shared" si="1"/>
        <v>36.064</v>
      </c>
    </row>
    <row r="64" spans="1:10" x14ac:dyDescent="0.25">
      <c r="A64" s="4" t="s">
        <v>57</v>
      </c>
      <c r="B64" s="4" t="s">
        <v>66</v>
      </c>
      <c r="C64" s="4" t="s">
        <v>68</v>
      </c>
      <c r="D64" s="5" t="s">
        <v>7</v>
      </c>
      <c r="E64" s="6">
        <v>6</v>
      </c>
      <c r="F64" s="7">
        <v>3.0059999999999998</v>
      </c>
      <c r="G64" s="7">
        <v>2.7</v>
      </c>
      <c r="H64" s="7">
        <v>0</v>
      </c>
      <c r="I64" s="8">
        <v>0</v>
      </c>
      <c r="J64" s="8">
        <f t="shared" si="1"/>
        <v>0</v>
      </c>
    </row>
    <row r="65" spans="1:10" x14ac:dyDescent="0.25">
      <c r="A65" s="4" t="s">
        <v>57</v>
      </c>
      <c r="B65" s="4" t="s">
        <v>66</v>
      </c>
      <c r="C65" s="4" t="s">
        <v>69</v>
      </c>
      <c r="D65" s="5" t="s">
        <v>7</v>
      </c>
      <c r="E65" s="6">
        <v>6</v>
      </c>
      <c r="F65" s="7">
        <v>1.4870000000000001</v>
      </c>
      <c r="G65" s="7">
        <v>1.121</v>
      </c>
      <c r="H65" s="7">
        <v>0</v>
      </c>
      <c r="I65" s="8">
        <v>0</v>
      </c>
      <c r="J65" s="8">
        <f t="shared" si="1"/>
        <v>0</v>
      </c>
    </row>
    <row r="66" spans="1:10" x14ac:dyDescent="0.25">
      <c r="A66" s="4" t="s">
        <v>57</v>
      </c>
      <c r="B66" s="4" t="s">
        <v>66</v>
      </c>
      <c r="C66" s="4" t="s">
        <v>70</v>
      </c>
      <c r="D66" s="5" t="s">
        <v>7</v>
      </c>
      <c r="E66" s="6">
        <v>6</v>
      </c>
      <c r="F66" s="7">
        <v>3.9860000000000002</v>
      </c>
      <c r="G66" s="7">
        <v>3.129</v>
      </c>
      <c r="H66" s="7">
        <v>0</v>
      </c>
      <c r="I66" s="8">
        <v>0</v>
      </c>
      <c r="J66" s="8">
        <f t="shared" si="1"/>
        <v>0</v>
      </c>
    </row>
    <row r="67" spans="1:10" x14ac:dyDescent="0.25">
      <c r="A67" s="4" t="s">
        <v>57</v>
      </c>
      <c r="B67" s="4" t="s">
        <v>66</v>
      </c>
      <c r="C67" s="4" t="s">
        <v>71</v>
      </c>
      <c r="D67" s="5" t="s">
        <v>7</v>
      </c>
      <c r="E67" s="6">
        <v>6</v>
      </c>
      <c r="F67" s="7">
        <v>1.04</v>
      </c>
      <c r="G67" s="7">
        <v>0</v>
      </c>
      <c r="H67" s="7">
        <v>1.04</v>
      </c>
      <c r="I67" s="8">
        <v>7</v>
      </c>
      <c r="J67" s="8">
        <f t="shared" si="1"/>
        <v>7.28</v>
      </c>
    </row>
    <row r="68" spans="1:10" x14ac:dyDescent="0.25">
      <c r="A68" s="4" t="s">
        <v>57</v>
      </c>
      <c r="B68" s="4" t="s">
        <v>72</v>
      </c>
      <c r="C68" s="4" t="s">
        <v>48</v>
      </c>
      <c r="D68" s="5" t="s">
        <v>7</v>
      </c>
      <c r="E68" s="6">
        <v>6</v>
      </c>
      <c r="F68" s="7">
        <v>2.379</v>
      </c>
      <c r="G68" s="7">
        <v>0</v>
      </c>
      <c r="H68" s="7">
        <v>1.323</v>
      </c>
      <c r="I68" s="8">
        <v>7</v>
      </c>
      <c r="J68" s="8">
        <f t="shared" si="1"/>
        <v>9.2609999999999992</v>
      </c>
    </row>
    <row r="69" spans="1:10" x14ac:dyDescent="0.25">
      <c r="A69" s="4" t="s">
        <v>57</v>
      </c>
      <c r="B69" s="4" t="s">
        <v>72</v>
      </c>
      <c r="C69" s="4" t="s">
        <v>73</v>
      </c>
      <c r="D69" s="5" t="s">
        <v>7</v>
      </c>
      <c r="E69" s="6">
        <v>6</v>
      </c>
      <c r="F69" s="7">
        <v>3.335</v>
      </c>
      <c r="G69" s="7">
        <v>3.101</v>
      </c>
      <c r="H69" s="7">
        <v>0</v>
      </c>
      <c r="I69" s="8">
        <v>0</v>
      </c>
      <c r="J69" s="8">
        <f t="shared" si="1"/>
        <v>0</v>
      </c>
    </row>
    <row r="70" spans="1:10" x14ac:dyDescent="0.25">
      <c r="A70" s="4" t="s">
        <v>57</v>
      </c>
      <c r="B70" s="4" t="s">
        <v>72</v>
      </c>
      <c r="C70" s="4" t="s">
        <v>74</v>
      </c>
      <c r="D70" s="5" t="s">
        <v>7</v>
      </c>
      <c r="E70" s="6">
        <v>6</v>
      </c>
      <c r="F70" s="7">
        <v>8.4969999999999999</v>
      </c>
      <c r="G70" s="7">
        <v>0</v>
      </c>
      <c r="H70" s="7">
        <v>8.359</v>
      </c>
      <c r="I70" s="8">
        <v>7</v>
      </c>
      <c r="J70" s="8">
        <f t="shared" si="1"/>
        <v>58.512999999999998</v>
      </c>
    </row>
    <row r="71" spans="1:10" x14ac:dyDescent="0.25">
      <c r="A71" s="4" t="s">
        <v>57</v>
      </c>
      <c r="B71" s="4" t="s">
        <v>72</v>
      </c>
      <c r="C71" s="4" t="s">
        <v>75</v>
      </c>
      <c r="D71" s="5" t="s">
        <v>7</v>
      </c>
      <c r="E71" s="6">
        <v>6</v>
      </c>
      <c r="F71" s="7">
        <v>16.684000000000001</v>
      </c>
      <c r="G71" s="7">
        <v>0</v>
      </c>
      <c r="H71" s="7">
        <v>16.027000000000001</v>
      </c>
      <c r="I71" s="8">
        <v>7</v>
      </c>
      <c r="J71" s="8">
        <f t="shared" si="1"/>
        <v>112.18900000000001</v>
      </c>
    </row>
    <row r="72" spans="1:10" x14ac:dyDescent="0.25">
      <c r="A72" s="4" t="s">
        <v>57</v>
      </c>
      <c r="B72" s="4" t="s">
        <v>72</v>
      </c>
      <c r="C72" s="4" t="s">
        <v>76</v>
      </c>
      <c r="D72" s="5" t="s">
        <v>7</v>
      </c>
      <c r="E72" s="6">
        <v>6</v>
      </c>
      <c r="F72" s="7">
        <v>9.9369999999999994</v>
      </c>
      <c r="G72" s="7">
        <v>0</v>
      </c>
      <c r="H72" s="7">
        <v>9.8629999999999995</v>
      </c>
      <c r="I72" s="8">
        <v>7</v>
      </c>
      <c r="J72" s="8">
        <f t="shared" si="1"/>
        <v>69.040999999999997</v>
      </c>
    </row>
    <row r="73" spans="1:10" x14ac:dyDescent="0.25">
      <c r="A73" s="4" t="s">
        <v>57</v>
      </c>
      <c r="B73" s="4" t="s">
        <v>72</v>
      </c>
      <c r="C73" s="4" t="s">
        <v>77</v>
      </c>
      <c r="D73" s="5" t="s">
        <v>7</v>
      </c>
      <c r="E73" s="6">
        <v>6</v>
      </c>
      <c r="F73" s="7">
        <v>14.24</v>
      </c>
      <c r="G73" s="7">
        <v>0</v>
      </c>
      <c r="H73" s="7">
        <v>12.798</v>
      </c>
      <c r="I73" s="8">
        <v>7</v>
      </c>
      <c r="J73" s="8">
        <f t="shared" si="1"/>
        <v>89.585999999999999</v>
      </c>
    </row>
    <row r="74" spans="1:10" x14ac:dyDescent="0.25">
      <c r="A74" s="4" t="s">
        <v>57</v>
      </c>
      <c r="B74" s="4" t="s">
        <v>72</v>
      </c>
      <c r="C74" s="4" t="s">
        <v>78</v>
      </c>
      <c r="D74" s="5" t="s">
        <v>7</v>
      </c>
      <c r="E74" s="6">
        <v>6</v>
      </c>
      <c r="F74" s="7">
        <v>4.5209999999999999</v>
      </c>
      <c r="G74" s="7">
        <v>0</v>
      </c>
      <c r="H74" s="7">
        <v>4.3410000000000002</v>
      </c>
      <c r="I74" s="8">
        <v>7</v>
      </c>
      <c r="J74" s="8">
        <f t="shared" si="1"/>
        <v>30.387</v>
      </c>
    </row>
    <row r="75" spans="1:10" x14ac:dyDescent="0.25">
      <c r="A75" s="4" t="s">
        <v>57</v>
      </c>
      <c r="B75" s="4" t="s">
        <v>72</v>
      </c>
      <c r="C75" s="4" t="s">
        <v>50</v>
      </c>
      <c r="D75" s="5" t="s">
        <v>7</v>
      </c>
      <c r="E75" s="6">
        <v>6</v>
      </c>
      <c r="F75" s="7">
        <v>10.835000000000001</v>
      </c>
      <c r="G75" s="7">
        <v>0</v>
      </c>
      <c r="H75" s="7">
        <v>6.2560000000000002</v>
      </c>
      <c r="I75" s="8">
        <v>7</v>
      </c>
      <c r="J75" s="8">
        <f t="shared" si="1"/>
        <v>43.792000000000002</v>
      </c>
    </row>
    <row r="76" spans="1:10" x14ac:dyDescent="0.25">
      <c r="A76" s="4" t="s">
        <v>57</v>
      </c>
      <c r="B76" s="4" t="s">
        <v>72</v>
      </c>
      <c r="C76" s="4" t="s">
        <v>79</v>
      </c>
      <c r="D76" s="5" t="s">
        <v>7</v>
      </c>
      <c r="E76" s="6">
        <v>6</v>
      </c>
      <c r="F76" s="7">
        <v>8.56</v>
      </c>
      <c r="G76" s="7">
        <v>0</v>
      </c>
      <c r="H76" s="7">
        <v>5.97</v>
      </c>
      <c r="I76" s="8">
        <v>7</v>
      </c>
      <c r="J76" s="8">
        <f t="shared" si="1"/>
        <v>41.79</v>
      </c>
    </row>
    <row r="77" spans="1:10" x14ac:dyDescent="0.25">
      <c r="A77" s="4" t="s">
        <v>57</v>
      </c>
      <c r="B77" s="4" t="s">
        <v>72</v>
      </c>
      <c r="C77" s="4" t="s">
        <v>80</v>
      </c>
      <c r="D77" s="5" t="s">
        <v>7</v>
      </c>
      <c r="E77" s="6">
        <v>6</v>
      </c>
      <c r="F77" s="7">
        <v>5.3230000000000004</v>
      </c>
      <c r="G77" s="7">
        <v>0</v>
      </c>
      <c r="H77" s="7">
        <v>5.2629999999999999</v>
      </c>
      <c r="I77" s="8">
        <v>7</v>
      </c>
      <c r="J77" s="8">
        <f t="shared" si="1"/>
        <v>36.841000000000001</v>
      </c>
    </row>
    <row r="78" spans="1:10" x14ac:dyDescent="0.25">
      <c r="A78" s="4" t="s">
        <v>57</v>
      </c>
      <c r="B78" s="4" t="s">
        <v>72</v>
      </c>
      <c r="C78" s="4" t="s">
        <v>81</v>
      </c>
      <c r="D78" s="5" t="s">
        <v>7</v>
      </c>
      <c r="E78" s="6">
        <v>6</v>
      </c>
      <c r="F78" s="7">
        <v>5.2190000000000003</v>
      </c>
      <c r="G78" s="7">
        <v>5.2190000000000003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57</v>
      </c>
      <c r="B79" s="4" t="s">
        <v>72</v>
      </c>
      <c r="C79" s="4" t="s">
        <v>82</v>
      </c>
      <c r="D79" s="5" t="s">
        <v>7</v>
      </c>
      <c r="E79" s="6">
        <v>6</v>
      </c>
      <c r="F79" s="7">
        <v>5.1379999999999999</v>
      </c>
      <c r="G79" s="7">
        <v>0</v>
      </c>
      <c r="H79" s="7">
        <v>4.93</v>
      </c>
      <c r="I79" s="8">
        <v>7</v>
      </c>
      <c r="J79" s="8">
        <f t="shared" si="1"/>
        <v>34.51</v>
      </c>
    </row>
    <row r="80" spans="1:10" x14ac:dyDescent="0.25">
      <c r="A80" s="4" t="s">
        <v>57</v>
      </c>
      <c r="B80" s="4" t="s">
        <v>72</v>
      </c>
      <c r="C80" s="4" t="s">
        <v>83</v>
      </c>
      <c r="D80" s="5" t="s">
        <v>7</v>
      </c>
      <c r="E80" s="6">
        <v>6</v>
      </c>
      <c r="F80" s="7">
        <v>2.06</v>
      </c>
      <c r="G80" s="7">
        <v>0</v>
      </c>
      <c r="H80" s="7">
        <v>1.7509999999999999</v>
      </c>
      <c r="I80" s="8">
        <v>7</v>
      </c>
      <c r="J80" s="8">
        <f t="shared" si="1"/>
        <v>12.257</v>
      </c>
    </row>
    <row r="81" spans="1:10" x14ac:dyDescent="0.25">
      <c r="A81" s="4" t="s">
        <v>57</v>
      </c>
      <c r="B81" s="4" t="s">
        <v>72</v>
      </c>
      <c r="C81" s="4" t="s">
        <v>84</v>
      </c>
      <c r="D81" s="5" t="s">
        <v>7</v>
      </c>
      <c r="E81" s="6">
        <v>6</v>
      </c>
      <c r="F81" s="7">
        <v>2.2629999999999999</v>
      </c>
      <c r="G81" s="7">
        <v>2.2200000000000002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57</v>
      </c>
      <c r="B82" s="4" t="s">
        <v>72</v>
      </c>
      <c r="C82" s="4" t="s">
        <v>85</v>
      </c>
      <c r="D82" s="5" t="s">
        <v>7</v>
      </c>
      <c r="E82" s="6">
        <v>6</v>
      </c>
      <c r="F82" s="7">
        <v>8.1340000000000003</v>
      </c>
      <c r="G82" s="7">
        <v>0</v>
      </c>
      <c r="H82" s="7">
        <v>7.6790000000000003</v>
      </c>
      <c r="I82" s="8">
        <v>7</v>
      </c>
      <c r="J82" s="8">
        <f t="shared" si="1"/>
        <v>53.753</v>
      </c>
    </row>
    <row r="83" spans="1:10" x14ac:dyDescent="0.25">
      <c r="A83" s="4" t="s">
        <v>57</v>
      </c>
      <c r="B83" s="4" t="s">
        <v>72</v>
      </c>
      <c r="C83" s="4" t="s">
        <v>86</v>
      </c>
      <c r="D83" s="5" t="s">
        <v>7</v>
      </c>
      <c r="E83" s="6">
        <v>6</v>
      </c>
      <c r="F83" s="7">
        <v>7.3659999999999997</v>
      </c>
      <c r="G83" s="7">
        <v>0</v>
      </c>
      <c r="H83" s="7">
        <v>7.3630000000000004</v>
      </c>
      <c r="I83" s="8">
        <v>7</v>
      </c>
      <c r="J83" s="8">
        <f t="shared" si="1"/>
        <v>51.541000000000004</v>
      </c>
    </row>
    <row r="84" spans="1:10" x14ac:dyDescent="0.25">
      <c r="A84" s="4" t="s">
        <v>57</v>
      </c>
      <c r="B84" s="4" t="s">
        <v>72</v>
      </c>
      <c r="C84" s="4" t="s">
        <v>87</v>
      </c>
      <c r="D84" s="5" t="s">
        <v>7</v>
      </c>
      <c r="E84" s="6">
        <v>6</v>
      </c>
      <c r="F84" s="7">
        <v>7.12</v>
      </c>
      <c r="G84" s="7">
        <v>0</v>
      </c>
      <c r="H84" s="7">
        <v>2.2869999999999999</v>
      </c>
      <c r="I84" s="8">
        <v>7</v>
      </c>
      <c r="J84" s="8">
        <f t="shared" si="1"/>
        <v>16.009</v>
      </c>
    </row>
    <row r="85" spans="1:10" x14ac:dyDescent="0.25">
      <c r="A85" s="4" t="s">
        <v>57</v>
      </c>
      <c r="B85" s="4" t="s">
        <v>72</v>
      </c>
      <c r="C85" s="4" t="s">
        <v>88</v>
      </c>
      <c r="D85" s="5" t="s">
        <v>7</v>
      </c>
      <c r="E85" s="6">
        <v>6</v>
      </c>
      <c r="F85" s="7">
        <v>1.167</v>
      </c>
      <c r="G85" s="7">
        <v>1.167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57</v>
      </c>
      <c r="B86" s="4" t="s">
        <v>72</v>
      </c>
      <c r="C86" s="4" t="s">
        <v>89</v>
      </c>
      <c r="D86" s="5" t="s">
        <v>7</v>
      </c>
      <c r="E86" s="6">
        <v>6</v>
      </c>
      <c r="F86" s="7">
        <v>0.36799999999999999</v>
      </c>
      <c r="G86" s="7">
        <v>0</v>
      </c>
      <c r="H86" s="7">
        <v>0.36799999999999999</v>
      </c>
      <c r="I86" s="8">
        <v>7</v>
      </c>
      <c r="J86" s="8">
        <f t="shared" si="1"/>
        <v>2.5760000000000001</v>
      </c>
    </row>
    <row r="87" spans="1:10" x14ac:dyDescent="0.25">
      <c r="A87" s="4" t="s">
        <v>57</v>
      </c>
      <c r="B87" s="4" t="s">
        <v>72</v>
      </c>
      <c r="C87" s="4" t="s">
        <v>90</v>
      </c>
      <c r="D87" s="5" t="s">
        <v>7</v>
      </c>
      <c r="E87" s="6">
        <v>6</v>
      </c>
      <c r="F87" s="7">
        <v>0.32200000000000001</v>
      </c>
      <c r="G87" s="7">
        <v>0</v>
      </c>
      <c r="H87" s="7">
        <v>0.32</v>
      </c>
      <c r="I87" s="8">
        <v>7</v>
      </c>
      <c r="J87" s="8">
        <f t="shared" si="1"/>
        <v>2.2400000000000002</v>
      </c>
    </row>
    <row r="88" spans="1:10" x14ac:dyDescent="0.25">
      <c r="A88" s="4" t="s">
        <v>57</v>
      </c>
      <c r="B88" s="4" t="s">
        <v>72</v>
      </c>
      <c r="C88" s="4" t="s">
        <v>91</v>
      </c>
      <c r="D88" s="5" t="s">
        <v>7</v>
      </c>
      <c r="E88" s="6">
        <v>6</v>
      </c>
      <c r="F88" s="7">
        <v>0.34100000000000003</v>
      </c>
      <c r="G88" s="7">
        <v>0</v>
      </c>
      <c r="H88" s="7">
        <v>0.33700000000000002</v>
      </c>
      <c r="I88" s="8">
        <v>7</v>
      </c>
      <c r="J88" s="8">
        <f t="shared" si="1"/>
        <v>2.359</v>
      </c>
    </row>
    <row r="89" spans="1:10" x14ac:dyDescent="0.25">
      <c r="A89" s="4" t="s">
        <v>57</v>
      </c>
      <c r="B89" s="4" t="s">
        <v>72</v>
      </c>
      <c r="C89" s="4" t="s">
        <v>92</v>
      </c>
      <c r="D89" s="5" t="s">
        <v>7</v>
      </c>
      <c r="E89" s="6">
        <v>6</v>
      </c>
      <c r="F89" s="7">
        <v>2.5910000000000002</v>
      </c>
      <c r="G89" s="7">
        <v>0</v>
      </c>
      <c r="H89" s="7">
        <v>2.5750000000000002</v>
      </c>
      <c r="I89" s="8">
        <v>7</v>
      </c>
      <c r="J89" s="8">
        <f t="shared" si="1"/>
        <v>18.025000000000002</v>
      </c>
    </row>
    <row r="90" spans="1:10" x14ac:dyDescent="0.25">
      <c r="A90" s="4" t="s">
        <v>57</v>
      </c>
      <c r="B90" s="4" t="s">
        <v>72</v>
      </c>
      <c r="C90" s="4" t="s">
        <v>93</v>
      </c>
      <c r="D90" s="5" t="s">
        <v>7</v>
      </c>
      <c r="E90" s="6">
        <v>6</v>
      </c>
      <c r="F90" s="7">
        <v>3.879</v>
      </c>
      <c r="G90" s="7">
        <v>0</v>
      </c>
      <c r="H90" s="7">
        <v>3.7410000000000001</v>
      </c>
      <c r="I90" s="8">
        <v>7</v>
      </c>
      <c r="J90" s="8">
        <f t="shared" si="1"/>
        <v>26.187000000000001</v>
      </c>
    </row>
    <row r="91" spans="1:10" x14ac:dyDescent="0.25">
      <c r="A91" s="4" t="s">
        <v>57</v>
      </c>
      <c r="B91" s="4" t="s">
        <v>72</v>
      </c>
      <c r="C91" s="4" t="s">
        <v>94</v>
      </c>
      <c r="D91" s="5" t="s">
        <v>7</v>
      </c>
      <c r="E91" s="6">
        <v>6</v>
      </c>
      <c r="F91" s="7">
        <v>2.2839999999999998</v>
      </c>
      <c r="G91" s="7">
        <v>2.1949999999999998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57</v>
      </c>
      <c r="B92" s="4" t="s">
        <v>72</v>
      </c>
      <c r="C92" s="4" t="s">
        <v>95</v>
      </c>
      <c r="D92" s="5" t="s">
        <v>7</v>
      </c>
      <c r="E92" s="6">
        <v>6</v>
      </c>
      <c r="F92" s="7">
        <v>1.978</v>
      </c>
      <c r="G92" s="7">
        <v>0</v>
      </c>
      <c r="H92" s="7">
        <v>0.72299999999999998</v>
      </c>
      <c r="I92" s="8">
        <v>7</v>
      </c>
      <c r="J92" s="8">
        <f t="shared" si="1"/>
        <v>5.0609999999999999</v>
      </c>
    </row>
    <row r="93" spans="1:10" x14ac:dyDescent="0.25">
      <c r="A93" s="4" t="s">
        <v>57</v>
      </c>
      <c r="B93" s="4" t="s">
        <v>72</v>
      </c>
      <c r="C93" s="4" t="s">
        <v>96</v>
      </c>
      <c r="D93" s="5" t="s">
        <v>7</v>
      </c>
      <c r="E93" s="6">
        <v>6</v>
      </c>
      <c r="F93" s="7">
        <v>2.4830000000000001</v>
      </c>
      <c r="G93" s="7">
        <v>0</v>
      </c>
      <c r="H93" s="7">
        <v>1.694</v>
      </c>
      <c r="I93" s="8">
        <v>7</v>
      </c>
      <c r="J93" s="8">
        <f t="shared" si="1"/>
        <v>11.858000000000001</v>
      </c>
    </row>
    <row r="94" spans="1:10" x14ac:dyDescent="0.25">
      <c r="A94" s="4" t="s">
        <v>57</v>
      </c>
      <c r="B94" s="4" t="s">
        <v>72</v>
      </c>
      <c r="C94" s="4" t="s">
        <v>97</v>
      </c>
      <c r="D94" s="5" t="s">
        <v>7</v>
      </c>
      <c r="E94" s="6">
        <v>6</v>
      </c>
      <c r="F94" s="7">
        <v>1.986</v>
      </c>
      <c r="G94" s="7">
        <v>0</v>
      </c>
      <c r="H94" s="7">
        <v>1.7889999999999999</v>
      </c>
      <c r="I94" s="8">
        <v>7</v>
      </c>
      <c r="J94" s="8">
        <f t="shared" si="1"/>
        <v>12.523</v>
      </c>
    </row>
    <row r="95" spans="1:10" x14ac:dyDescent="0.25">
      <c r="A95" s="4" t="s">
        <v>57</v>
      </c>
      <c r="B95" s="4" t="s">
        <v>72</v>
      </c>
      <c r="C95" s="4" t="s">
        <v>98</v>
      </c>
      <c r="D95" s="5" t="s">
        <v>7</v>
      </c>
      <c r="E95" s="6">
        <v>6</v>
      </c>
      <c r="F95" s="7">
        <v>0.90200000000000002</v>
      </c>
      <c r="G95" s="7">
        <v>0</v>
      </c>
      <c r="H95" s="7">
        <v>0.56999999999999995</v>
      </c>
      <c r="I95" s="8">
        <v>7</v>
      </c>
      <c r="J95" s="8">
        <f t="shared" si="1"/>
        <v>3.9899999999999998</v>
      </c>
    </row>
    <row r="96" spans="1:10" x14ac:dyDescent="0.25">
      <c r="A96" s="4" t="s">
        <v>57</v>
      </c>
      <c r="B96" s="4" t="s">
        <v>72</v>
      </c>
      <c r="C96" s="4" t="s">
        <v>99</v>
      </c>
      <c r="D96" s="5" t="s">
        <v>7</v>
      </c>
      <c r="E96" s="6">
        <v>6</v>
      </c>
      <c r="F96" s="7">
        <v>0.61599999999999999</v>
      </c>
      <c r="G96" s="7">
        <v>0.33400000000000002</v>
      </c>
      <c r="H96" s="7">
        <v>0</v>
      </c>
      <c r="I96" s="8">
        <v>0</v>
      </c>
      <c r="J96" s="8">
        <f t="shared" si="1"/>
        <v>0</v>
      </c>
    </row>
    <row r="97" spans="1:10" x14ac:dyDescent="0.25">
      <c r="A97" s="4" t="s">
        <v>57</v>
      </c>
      <c r="B97" s="4" t="s">
        <v>72</v>
      </c>
      <c r="C97" s="4" t="s">
        <v>100</v>
      </c>
      <c r="D97" s="5" t="s">
        <v>7</v>
      </c>
      <c r="E97" s="6">
        <v>6</v>
      </c>
      <c r="F97" s="7">
        <v>4.2380000000000004</v>
      </c>
      <c r="G97" s="7">
        <v>0</v>
      </c>
      <c r="H97" s="7">
        <v>3.919</v>
      </c>
      <c r="I97" s="8">
        <v>7</v>
      </c>
      <c r="J97" s="8">
        <f t="shared" si="1"/>
        <v>27.433</v>
      </c>
    </row>
    <row r="98" spans="1:10" x14ac:dyDescent="0.25">
      <c r="A98" s="4" t="s">
        <v>57</v>
      </c>
      <c r="B98" s="4" t="s">
        <v>72</v>
      </c>
      <c r="C98" s="4" t="s">
        <v>101</v>
      </c>
      <c r="D98" s="5" t="s">
        <v>7</v>
      </c>
      <c r="E98" s="6">
        <v>6</v>
      </c>
      <c r="F98" s="7">
        <v>1.4370000000000001</v>
      </c>
      <c r="G98" s="7">
        <v>1.4119999999999999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57</v>
      </c>
      <c r="B99" s="4" t="s">
        <v>72</v>
      </c>
      <c r="C99" s="4" t="s">
        <v>102</v>
      </c>
      <c r="D99" s="5" t="s">
        <v>7</v>
      </c>
      <c r="E99" s="6">
        <v>6</v>
      </c>
      <c r="F99" s="7">
        <v>0.497</v>
      </c>
      <c r="G99" s="7">
        <v>0</v>
      </c>
      <c r="H99" s="7">
        <v>0.497</v>
      </c>
      <c r="I99" s="8">
        <v>7</v>
      </c>
      <c r="J99" s="8">
        <f t="shared" si="1"/>
        <v>3.4790000000000001</v>
      </c>
    </row>
    <row r="100" spans="1:10" x14ac:dyDescent="0.25">
      <c r="A100" s="4" t="s">
        <v>57</v>
      </c>
      <c r="B100" s="4" t="s">
        <v>103</v>
      </c>
      <c r="C100" s="4" t="s">
        <v>104</v>
      </c>
      <c r="D100" s="5" t="s">
        <v>105</v>
      </c>
      <c r="E100" s="6">
        <v>6</v>
      </c>
      <c r="F100" s="7">
        <v>20</v>
      </c>
      <c r="G100" s="7">
        <v>16.928999999999998</v>
      </c>
      <c r="H100" s="7">
        <v>0</v>
      </c>
      <c r="I100" s="8">
        <v>0</v>
      </c>
      <c r="J100" s="8">
        <f t="shared" si="1"/>
        <v>0</v>
      </c>
    </row>
    <row r="101" spans="1:10" x14ac:dyDescent="0.25">
      <c r="A101" s="4" t="s">
        <v>57</v>
      </c>
      <c r="B101" s="4" t="s">
        <v>106</v>
      </c>
      <c r="C101" s="4" t="s">
        <v>107</v>
      </c>
      <c r="D101" s="5" t="s">
        <v>7</v>
      </c>
      <c r="E101" s="6">
        <v>6</v>
      </c>
      <c r="F101" s="7">
        <v>3.0110000000000001</v>
      </c>
      <c r="G101" s="7">
        <v>0</v>
      </c>
      <c r="H101" s="7">
        <v>3.0110000000000001</v>
      </c>
      <c r="I101" s="8">
        <v>7</v>
      </c>
      <c r="J101" s="8">
        <f t="shared" si="1"/>
        <v>21.077000000000002</v>
      </c>
    </row>
    <row r="102" spans="1:10" x14ac:dyDescent="0.25">
      <c r="A102" s="4" t="s">
        <v>57</v>
      </c>
      <c r="B102" s="4" t="s">
        <v>106</v>
      </c>
      <c r="C102" s="4" t="s">
        <v>108</v>
      </c>
      <c r="D102" s="5" t="s">
        <v>7</v>
      </c>
      <c r="E102" s="6">
        <v>6</v>
      </c>
      <c r="F102" s="7">
        <v>3.49</v>
      </c>
      <c r="G102" s="7">
        <v>0</v>
      </c>
      <c r="H102" s="7">
        <v>0.36499999999999999</v>
      </c>
      <c r="I102" s="8">
        <v>7</v>
      </c>
      <c r="J102" s="8">
        <f t="shared" si="1"/>
        <v>2.5549999999999997</v>
      </c>
    </row>
    <row r="103" spans="1:10" x14ac:dyDescent="0.25">
      <c r="A103" s="4" t="s">
        <v>57</v>
      </c>
      <c r="B103" s="4" t="s">
        <v>106</v>
      </c>
      <c r="C103" s="4" t="s">
        <v>109</v>
      </c>
      <c r="D103" s="5" t="s">
        <v>7</v>
      </c>
      <c r="E103" s="6">
        <v>6</v>
      </c>
      <c r="F103" s="7">
        <v>5.9420000000000002</v>
      </c>
      <c r="G103" s="7">
        <v>0</v>
      </c>
      <c r="H103" s="7">
        <v>4.101</v>
      </c>
      <c r="I103" s="8">
        <v>7</v>
      </c>
      <c r="J103" s="8">
        <f t="shared" si="1"/>
        <v>28.707000000000001</v>
      </c>
    </row>
    <row r="104" spans="1:10" x14ac:dyDescent="0.25">
      <c r="A104" s="4" t="s">
        <v>57</v>
      </c>
      <c r="B104" s="4" t="s">
        <v>106</v>
      </c>
      <c r="C104" s="4" t="s">
        <v>110</v>
      </c>
      <c r="D104" s="5" t="s">
        <v>7</v>
      </c>
      <c r="E104" s="6">
        <v>6</v>
      </c>
      <c r="F104" s="7">
        <v>5.6660000000000004</v>
      </c>
      <c r="G104" s="7">
        <v>5.3040000000000003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4" t="s">
        <v>57</v>
      </c>
      <c r="B105" s="4" t="s">
        <v>111</v>
      </c>
      <c r="C105" s="4" t="s">
        <v>108</v>
      </c>
      <c r="D105" s="5" t="s">
        <v>7</v>
      </c>
      <c r="E105" s="6">
        <v>6</v>
      </c>
      <c r="F105" s="7">
        <v>3.49</v>
      </c>
      <c r="G105" s="7">
        <v>0</v>
      </c>
      <c r="H105" s="7">
        <v>2.629</v>
      </c>
      <c r="I105" s="8">
        <v>7</v>
      </c>
      <c r="J105" s="8">
        <f t="shared" si="1"/>
        <v>18.402999999999999</v>
      </c>
    </row>
    <row r="106" spans="1:10" x14ac:dyDescent="0.25">
      <c r="A106" s="4" t="s">
        <v>57</v>
      </c>
      <c r="B106" s="4" t="s">
        <v>111</v>
      </c>
      <c r="C106" s="4" t="s">
        <v>112</v>
      </c>
      <c r="D106" s="5" t="s">
        <v>7</v>
      </c>
      <c r="E106" s="6">
        <v>6</v>
      </c>
      <c r="F106" s="7">
        <v>6.9820000000000002</v>
      </c>
      <c r="G106" s="7">
        <v>0</v>
      </c>
      <c r="H106" s="7">
        <v>6.7329999999999997</v>
      </c>
      <c r="I106" s="8">
        <v>7</v>
      </c>
      <c r="J106" s="8">
        <f t="shared" si="1"/>
        <v>47.131</v>
      </c>
    </row>
    <row r="107" spans="1:10" x14ac:dyDescent="0.25">
      <c r="A107" s="4" t="s">
        <v>57</v>
      </c>
      <c r="B107" s="4" t="s">
        <v>111</v>
      </c>
      <c r="C107" s="4" t="s">
        <v>110</v>
      </c>
      <c r="D107" s="5" t="s">
        <v>7</v>
      </c>
      <c r="E107" s="6">
        <v>6</v>
      </c>
      <c r="F107" s="7">
        <v>5.6660000000000004</v>
      </c>
      <c r="G107" s="7">
        <v>6.8000000000000005E-2</v>
      </c>
      <c r="H107" s="7">
        <v>0</v>
      </c>
      <c r="I107" s="8">
        <v>0</v>
      </c>
      <c r="J107" s="8">
        <f t="shared" si="1"/>
        <v>0</v>
      </c>
    </row>
    <row r="108" spans="1:10" x14ac:dyDescent="0.25">
      <c r="A108" s="4" t="s">
        <v>57</v>
      </c>
      <c r="B108" s="4" t="s">
        <v>113</v>
      </c>
      <c r="C108" s="4" t="s">
        <v>114</v>
      </c>
      <c r="D108" s="5" t="s">
        <v>7</v>
      </c>
      <c r="E108" s="6">
        <v>6</v>
      </c>
      <c r="F108" s="7">
        <v>1.8979999999999999</v>
      </c>
      <c r="G108" s="7">
        <v>0</v>
      </c>
      <c r="H108" s="7">
        <v>0.13300000000000001</v>
      </c>
      <c r="I108" s="8">
        <v>7</v>
      </c>
      <c r="J108" s="8">
        <f t="shared" si="1"/>
        <v>0.93100000000000005</v>
      </c>
    </row>
    <row r="109" spans="1:10" x14ac:dyDescent="0.25">
      <c r="A109" s="4" t="s">
        <v>57</v>
      </c>
      <c r="B109" s="4" t="s">
        <v>113</v>
      </c>
      <c r="C109" s="4" t="s">
        <v>115</v>
      </c>
      <c r="D109" s="5" t="s">
        <v>7</v>
      </c>
      <c r="E109" s="6">
        <v>6</v>
      </c>
      <c r="F109" s="7">
        <v>1.0209999999999999</v>
      </c>
      <c r="G109" s="7">
        <v>0</v>
      </c>
      <c r="H109" s="7">
        <v>1.0209999999999999</v>
      </c>
      <c r="I109" s="8">
        <v>7</v>
      </c>
      <c r="J109" s="8">
        <f t="shared" si="1"/>
        <v>7.1469999999999994</v>
      </c>
    </row>
    <row r="110" spans="1:10" x14ac:dyDescent="0.25">
      <c r="A110" s="4" t="s">
        <v>57</v>
      </c>
      <c r="B110" s="4" t="s">
        <v>113</v>
      </c>
      <c r="C110" s="4" t="s">
        <v>116</v>
      </c>
      <c r="D110" s="5" t="s">
        <v>7</v>
      </c>
      <c r="E110" s="6">
        <v>6</v>
      </c>
      <c r="F110" s="7">
        <v>2.9990000000000001</v>
      </c>
      <c r="G110" s="7">
        <v>0</v>
      </c>
      <c r="H110" s="7">
        <v>2.6989999999999998</v>
      </c>
      <c r="I110" s="8">
        <v>7</v>
      </c>
      <c r="J110" s="8">
        <f t="shared" si="1"/>
        <v>18.893000000000001</v>
      </c>
    </row>
    <row r="111" spans="1:10" x14ac:dyDescent="0.25">
      <c r="A111" s="4" t="s">
        <v>57</v>
      </c>
      <c r="B111" s="4" t="s">
        <v>113</v>
      </c>
      <c r="C111" s="4" t="s">
        <v>117</v>
      </c>
      <c r="D111" s="5" t="s">
        <v>7</v>
      </c>
      <c r="E111" s="6">
        <v>6</v>
      </c>
      <c r="F111" s="7">
        <v>4.5389999999999997</v>
      </c>
      <c r="G111" s="7">
        <v>0</v>
      </c>
      <c r="H111" s="7">
        <v>3.528</v>
      </c>
      <c r="I111" s="8">
        <v>7</v>
      </c>
      <c r="J111" s="8">
        <f t="shared" si="1"/>
        <v>24.696000000000002</v>
      </c>
    </row>
    <row r="112" spans="1:10" x14ac:dyDescent="0.25">
      <c r="A112" s="4" t="s">
        <v>57</v>
      </c>
      <c r="B112" s="4" t="s">
        <v>113</v>
      </c>
      <c r="C112" s="4" t="s">
        <v>118</v>
      </c>
      <c r="D112" s="5" t="s">
        <v>7</v>
      </c>
      <c r="E112" s="6">
        <v>6</v>
      </c>
      <c r="F112" s="7">
        <v>4.4770000000000003</v>
      </c>
      <c r="G112" s="7">
        <v>0</v>
      </c>
      <c r="H112" s="7">
        <v>3.9449999999999998</v>
      </c>
      <c r="I112" s="8">
        <v>7</v>
      </c>
      <c r="J112" s="8">
        <f t="shared" si="1"/>
        <v>27.614999999999998</v>
      </c>
    </row>
    <row r="113" spans="1:10" x14ac:dyDescent="0.25">
      <c r="A113" s="4" t="s">
        <v>57</v>
      </c>
      <c r="B113" s="4" t="s">
        <v>113</v>
      </c>
      <c r="C113" s="4" t="s">
        <v>119</v>
      </c>
      <c r="D113" s="5" t="s">
        <v>7</v>
      </c>
      <c r="E113" s="6">
        <v>6</v>
      </c>
      <c r="F113" s="7">
        <v>2.1970000000000001</v>
      </c>
      <c r="G113" s="7">
        <v>2.1970000000000001</v>
      </c>
      <c r="H113" s="7">
        <v>0</v>
      </c>
      <c r="I113" s="8">
        <v>0</v>
      </c>
      <c r="J113" s="8">
        <f t="shared" si="1"/>
        <v>0</v>
      </c>
    </row>
    <row r="114" spans="1:10" x14ac:dyDescent="0.25">
      <c r="A114" s="13" t="s">
        <v>60</v>
      </c>
      <c r="B114" s="14"/>
      <c r="C114" s="14"/>
      <c r="D114" s="14"/>
      <c r="E114" s="15"/>
      <c r="F114" s="16">
        <f>SUM(F59:F113)</f>
        <v>255.69000000000003</v>
      </c>
      <c r="G114" s="16">
        <f>SUM(G59:G113)</f>
        <v>53.591999999999999</v>
      </c>
      <c r="H114" s="16">
        <f>SUM(H59:H113)</f>
        <v>155.23699999999999</v>
      </c>
      <c r="I114" s="17"/>
      <c r="J114" s="17">
        <f>SUM(J59:J113)</f>
        <v>1086.6590000000001</v>
      </c>
    </row>
    <row r="115" spans="1:10" x14ac:dyDescent="0.25">
      <c r="A115" s="9"/>
      <c r="B115" s="9"/>
      <c r="C115" s="9"/>
      <c r="D115" s="9"/>
      <c r="E115" s="10"/>
      <c r="F115" s="11"/>
      <c r="G115" s="11"/>
      <c r="H115" s="11"/>
      <c r="I115" s="12"/>
      <c r="J115" s="12"/>
    </row>
    <row r="116" spans="1:10" x14ac:dyDescent="0.25">
      <c r="E116" s="1"/>
      <c r="F116" s="2"/>
      <c r="G116" s="2"/>
      <c r="H116" s="2"/>
      <c r="I116" s="3"/>
      <c r="J116" s="3"/>
    </row>
  </sheetData>
  <mergeCells count="10">
    <mergeCell ref="A6:J6"/>
    <mergeCell ref="A7:J7"/>
    <mergeCell ref="A8:J8"/>
    <mergeCell ref="A9:J9"/>
    <mergeCell ref="A10:J10"/>
    <mergeCell ref="A5:J5"/>
    <mergeCell ref="A1:J1"/>
    <mergeCell ref="A2:J2"/>
    <mergeCell ref="A3:J3"/>
    <mergeCell ref="A4:J4"/>
  </mergeCells>
  <pageMargins left="0.75" right="0.75" top="1" bottom="1" header="0.5" footer="0.5"/>
  <pageSetup paperSize="9" scale="8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2022-11-17T12:49:38Z</cp:lastPrinted>
  <dcterms:created xsi:type="dcterms:W3CDTF">2022-11-17T11:05:13Z</dcterms:created>
  <dcterms:modified xsi:type="dcterms:W3CDTF">2022-11-17T12:56:55Z</dcterms:modified>
</cp:coreProperties>
</file>